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hadavand\Downloads\"/>
    </mc:Choice>
  </mc:AlternateContent>
  <bookViews>
    <workbookView xWindow="0" yWindow="0" windowWidth="20490" windowHeight="73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7" i="1" l="1"/>
  <c r="P5" i="1" l="1"/>
  <c r="P7" i="1"/>
  <c r="O4" i="1"/>
  <c r="P4" i="1" s="1"/>
  <c r="O5" i="1"/>
  <c r="Q5" i="1" s="1"/>
  <c r="O6" i="1"/>
  <c r="P6" i="1" s="1"/>
  <c r="O7" i="1"/>
  <c r="Q7" i="1" s="1"/>
  <c r="O8" i="1"/>
  <c r="P8" i="1" s="1"/>
  <c r="O10" i="1"/>
  <c r="P10" i="1" s="1"/>
  <c r="O12" i="1"/>
  <c r="P12" i="1" s="1"/>
  <c r="O14" i="1"/>
  <c r="P14" i="1" s="1"/>
  <c r="O16" i="1"/>
  <c r="P16" i="1" s="1"/>
  <c r="N4" i="1"/>
  <c r="N5" i="1"/>
  <c r="N6" i="1"/>
  <c r="N7" i="1"/>
  <c r="N8" i="1"/>
  <c r="M4" i="1"/>
  <c r="M5" i="1"/>
  <c r="M6" i="1"/>
  <c r="M7" i="1"/>
  <c r="M8" i="1"/>
  <c r="M10" i="1"/>
  <c r="M12" i="1"/>
  <c r="M14" i="1"/>
  <c r="M16" i="1"/>
  <c r="I10" i="1"/>
  <c r="N10" i="1" s="1"/>
  <c r="I11" i="1"/>
  <c r="O11" i="1" s="1"/>
  <c r="I12" i="1"/>
  <c r="N12" i="1" s="1"/>
  <c r="I13" i="1"/>
  <c r="O13" i="1" s="1"/>
  <c r="I14" i="1"/>
  <c r="N14" i="1" s="1"/>
  <c r="I15" i="1"/>
  <c r="O15" i="1" s="1"/>
  <c r="I16" i="1"/>
  <c r="N16" i="1" s="1"/>
  <c r="I9" i="1"/>
  <c r="O9" i="1" s="1"/>
  <c r="Q9" i="1" l="1"/>
  <c r="P9" i="1"/>
  <c r="Q15" i="1"/>
  <c r="P15" i="1"/>
  <c r="Q13" i="1"/>
  <c r="P13" i="1"/>
  <c r="Q11" i="1"/>
  <c r="P11" i="1"/>
  <c r="N15" i="1"/>
  <c r="N13" i="1"/>
  <c r="N11" i="1"/>
  <c r="N9" i="1"/>
  <c r="Q16" i="1"/>
  <c r="Q14" i="1"/>
  <c r="Q12" i="1"/>
  <c r="Q10" i="1"/>
  <c r="Q8" i="1"/>
  <c r="Q6" i="1"/>
  <c r="Q4" i="1"/>
  <c r="M15" i="1"/>
  <c r="M13" i="1"/>
  <c r="M11" i="1"/>
  <c r="M9" i="1"/>
  <c r="O3" i="1"/>
  <c r="M3" i="1"/>
  <c r="N3" i="1"/>
  <c r="Q3" i="1" l="1"/>
  <c r="O19" i="1"/>
  <c r="P3" i="1"/>
  <c r="P19" i="1" l="1"/>
  <c r="Q19" i="1" l="1"/>
</calcChain>
</file>

<file path=xl/sharedStrings.xml><?xml version="1.0" encoding="utf-8"?>
<sst xmlns="http://schemas.openxmlformats.org/spreadsheetml/2006/main" count="58" uniqueCount="52">
  <si>
    <t>شرح خدمت</t>
  </si>
  <si>
    <t>تناوب خدمت
 درمان در سال برای هربیمار</t>
  </si>
  <si>
    <t>جمعیت گیرنده خدمت</t>
  </si>
  <si>
    <t>ارزش نسبی خدمت
( K)</t>
  </si>
  <si>
    <t>کد ملی 
خدمت</t>
  </si>
  <si>
    <t xml:space="preserve">قیمت واحد 
( ریال ) </t>
  </si>
  <si>
    <t xml:space="preserve">سهم بیمه </t>
  </si>
  <si>
    <t xml:space="preserve">تعهد بیمه
 ( ریال ) </t>
  </si>
  <si>
    <t>هزینه خدمت براساس جمعیت هدف</t>
  </si>
  <si>
    <t>بارمالی بیمه</t>
  </si>
  <si>
    <t>ویزیت فوق تخصص گوارش</t>
  </si>
  <si>
    <t>ویزیت فوق تخصص غدد</t>
  </si>
  <si>
    <t>ویزیت فوق تخصص روماتولوژی</t>
  </si>
  <si>
    <t>ویزیت متخصص داخلی</t>
  </si>
  <si>
    <t>ویزیت متخصص پوست</t>
  </si>
  <si>
    <t>ویزیت متخصص روانپزشکی</t>
  </si>
  <si>
    <t>مشاوره تغذیه</t>
  </si>
  <si>
    <t xml:space="preserve">آزمایش آنتی اندومیزیال ( IGA ) </t>
  </si>
  <si>
    <t>آزمون سنجش تراکم استخوان - Bone دانسیتومتری</t>
  </si>
  <si>
    <t>700905</t>
  </si>
  <si>
    <t>آندوسکوپی</t>
  </si>
  <si>
    <t>400565</t>
  </si>
  <si>
    <t>کولونوسکوپی</t>
  </si>
  <si>
    <t>جزء حرفه ای</t>
  </si>
  <si>
    <t>جزء فنی</t>
  </si>
  <si>
    <t>10.5</t>
  </si>
  <si>
    <t>5.5</t>
  </si>
  <si>
    <t>3.7</t>
  </si>
  <si>
    <t>8</t>
  </si>
  <si>
    <t>16</t>
  </si>
  <si>
    <t>1.12</t>
  </si>
  <si>
    <t>6.36</t>
  </si>
  <si>
    <t>0.37</t>
  </si>
  <si>
    <t>0.99</t>
  </si>
  <si>
    <t>جمع کل</t>
  </si>
  <si>
    <t>سهم صندوق</t>
  </si>
  <si>
    <t>803370</t>
  </si>
  <si>
    <t>401360</t>
  </si>
  <si>
    <t>803626</t>
  </si>
  <si>
    <t>803625</t>
  </si>
  <si>
    <t>آزمایش  ژنتیک HLA Typing - DQ 2 - DQ8</t>
  </si>
  <si>
    <t>802600</t>
  </si>
  <si>
    <t>1.8</t>
  </si>
  <si>
    <t>0</t>
  </si>
  <si>
    <t>901715</t>
  </si>
  <si>
    <t xml:space="preserve">آزمایش آنتی ترانس گلوتامیناز بافتی ( Anti TTG- IGG ) </t>
  </si>
  <si>
    <t xml:space="preserve">آزمایش آنتی ترانس گلوتامیناز بافتی ( Anti TTG- IGA ) </t>
  </si>
  <si>
    <t>بستری</t>
  </si>
  <si>
    <t xml:space="preserve">تعهد صندوق 
( ریال ) </t>
  </si>
  <si>
    <t>بسته خدمتی بیماران سلیاک</t>
  </si>
  <si>
    <t>ردیف</t>
  </si>
  <si>
    <t xml:space="preserve">بسته ویژه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</si>
</sst>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B Nazanin"/>
      <charset val="178"/>
    </font>
    <font>
      <b/>
      <sz val="12"/>
      <name val="B Nazanin"/>
      <charset val="178"/>
    </font>
    <font>
      <b/>
      <sz val="12"/>
      <color rgb="FFFF0000"/>
      <name val="B Nazanin"/>
      <charset val="178"/>
    </font>
    <font>
      <b/>
      <sz val="11"/>
      <color theme="1"/>
      <name val="B Nazanin"/>
      <charset val="178"/>
    </font>
    <font>
      <b/>
      <sz val="22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Titr"/>
      <charset val="178"/>
    </font>
    <font>
      <sz val="11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7" fillId="0" borderId="0" xfId="0" applyFont="1" applyBorder="1"/>
    <xf numFmtId="3" fontId="0" fillId="0" borderId="0" xfId="0" applyNumberFormat="1" applyFont="1" applyBorder="1"/>
    <xf numFmtId="4" fontId="0" fillId="0" borderId="0" xfId="0" applyNumberFormat="1" applyFont="1" applyBorder="1"/>
    <xf numFmtId="49" fontId="0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3" fontId="6" fillId="0" borderId="0" xfId="0" applyNumberFormat="1" applyFont="1" applyBorder="1"/>
    <xf numFmtId="9" fontId="0" fillId="0" borderId="0" xfId="2" applyFont="1" applyBorder="1"/>
    <xf numFmtId="0" fontId="0" fillId="0" borderId="0" xfId="0" applyBorder="1" applyAlignment="1">
      <alignment horizontal="right" vertical="center"/>
    </xf>
    <xf numFmtId="4" fontId="0" fillId="0" borderId="0" xfId="0" applyNumberFormat="1" applyBorder="1"/>
    <xf numFmtId="49" fontId="0" fillId="0" borderId="0" xfId="0" applyNumberFormat="1" applyBorder="1" applyAlignment="1">
      <alignment horizontal="center"/>
    </xf>
    <xf numFmtId="3" fontId="0" fillId="0" borderId="0" xfId="0" applyNumberFormat="1" applyBorder="1"/>
    <xf numFmtId="164" fontId="0" fillId="0" borderId="0" xfId="1" applyNumberFormat="1" applyFont="1" applyBorder="1"/>
    <xf numFmtId="3" fontId="0" fillId="0" borderId="0" xfId="0" applyNumberFormat="1" applyFont="1" applyFill="1" applyBorder="1"/>
    <xf numFmtId="3" fontId="9" fillId="3" borderId="2" xfId="0" applyNumberFormat="1" applyFont="1" applyFill="1" applyBorder="1"/>
    <xf numFmtId="0" fontId="11" fillId="0" borderId="2" xfId="0" applyFont="1" applyBorder="1" applyAlignment="1">
      <alignment horizontal="center"/>
    </xf>
    <xf numFmtId="3" fontId="11" fillId="0" borderId="2" xfId="0" applyNumberFormat="1" applyFont="1" applyBorder="1"/>
    <xf numFmtId="4" fontId="11" fillId="0" borderId="2" xfId="0" applyNumberFormat="1" applyFont="1" applyBorder="1"/>
    <xf numFmtId="49" fontId="11" fillId="0" borderId="2" xfId="0" applyNumberFormat="1" applyFont="1" applyBorder="1" applyAlignment="1">
      <alignment horizontal="center"/>
    </xf>
    <xf numFmtId="9" fontId="11" fillId="0" borderId="2" xfId="2" applyFont="1" applyBorder="1" applyAlignment="1">
      <alignment horizontal="right" indent="1" readingOrder="1"/>
    </xf>
    <xf numFmtId="3" fontId="11" fillId="0" borderId="2" xfId="0" applyNumberFormat="1" applyFont="1" applyFill="1" applyBorder="1"/>
    <xf numFmtId="9" fontId="11" fillId="0" borderId="2" xfId="2" applyFont="1" applyBorder="1" applyAlignment="1">
      <alignment horizontal="right" indent="1"/>
    </xf>
    <xf numFmtId="0" fontId="11" fillId="0" borderId="3" xfId="0" applyFont="1" applyBorder="1" applyAlignment="1">
      <alignment horizontal="center"/>
    </xf>
    <xf numFmtId="3" fontId="11" fillId="0" borderId="3" xfId="0" applyNumberFormat="1" applyFont="1" applyBorder="1"/>
    <xf numFmtId="4" fontId="11" fillId="0" borderId="3" xfId="0" applyNumberFormat="1" applyFont="1" applyBorder="1"/>
    <xf numFmtId="49" fontId="11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/>
    <xf numFmtId="4" fontId="6" fillId="0" borderId="0" xfId="0" applyNumberFormat="1" applyFont="1" applyBorder="1"/>
    <xf numFmtId="49" fontId="6" fillId="0" borderId="0" xfId="0" applyNumberFormat="1" applyFont="1" applyBorder="1" applyAlignment="1">
      <alignment horizontal="center"/>
    </xf>
    <xf numFmtId="9" fontId="6" fillId="0" borderId="0" xfId="2" applyFont="1" applyBorder="1"/>
    <xf numFmtId="0" fontId="3" fillId="0" borderId="0" xfId="0" applyFont="1" applyFill="1" applyBorder="1" applyAlignment="1">
      <alignment horizontal="right" vertical="center"/>
    </xf>
    <xf numFmtId="0" fontId="0" fillId="0" borderId="0" xfId="0" applyFont="1" applyFill="1" applyBorder="1"/>
    <xf numFmtId="3" fontId="6" fillId="0" borderId="0" xfId="0" applyNumberFormat="1" applyFont="1" applyBorder="1" applyAlignment="1">
      <alignment vertical="center"/>
    </xf>
    <xf numFmtId="0" fontId="10" fillId="4" borderId="2" xfId="0" applyFont="1" applyFill="1" applyBorder="1"/>
    <xf numFmtId="3" fontId="10" fillId="4" borderId="2" xfId="0" applyNumberFormat="1" applyFont="1" applyFill="1" applyBorder="1"/>
    <xf numFmtId="4" fontId="10" fillId="4" borderId="2" xfId="0" applyNumberFormat="1" applyFont="1" applyFill="1" applyBorder="1"/>
    <xf numFmtId="49" fontId="10" fillId="4" borderId="2" xfId="0" applyNumberFormat="1" applyFont="1" applyFill="1" applyBorder="1" applyAlignment="1">
      <alignment horizontal="center"/>
    </xf>
    <xf numFmtId="9" fontId="10" fillId="4" borderId="2" xfId="2" applyFont="1" applyFill="1" applyBorder="1"/>
    <xf numFmtId="3" fontId="9" fillId="4" borderId="2" xfId="0" applyNumberFormat="1" applyFont="1" applyFill="1" applyBorder="1"/>
    <xf numFmtId="9" fontId="11" fillId="0" borderId="3" xfId="2" applyFont="1" applyBorder="1" applyAlignment="1">
      <alignment horizontal="right" indent="1"/>
    </xf>
    <xf numFmtId="9" fontId="11" fillId="0" borderId="3" xfId="2" applyFont="1" applyBorder="1" applyAlignment="1">
      <alignment horizontal="right" indent="1" readingOrder="1"/>
    </xf>
    <xf numFmtId="3" fontId="11" fillId="0" borderId="3" xfId="0" applyNumberFormat="1" applyFont="1" applyFill="1" applyBorder="1"/>
    <xf numFmtId="0" fontId="13" fillId="0" borderId="2" xfId="0" applyFont="1" applyBorder="1" applyAlignment="1">
      <alignment horizontal="center"/>
    </xf>
    <xf numFmtId="0" fontId="14" fillId="4" borderId="2" xfId="0" applyFont="1" applyFill="1" applyBorder="1" applyAlignment="1">
      <alignment horizontal="center" vertical="center" wrapText="1"/>
    </xf>
    <xf numFmtId="3" fontId="15" fillId="4" borderId="2" xfId="0" applyNumberFormat="1" applyFont="1" applyFill="1" applyBorder="1" applyAlignment="1">
      <alignment horizontal="center" vertical="center" wrapText="1"/>
    </xf>
    <xf numFmtId="4" fontId="14" fillId="4" borderId="2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  <xf numFmtId="3" fontId="14" fillId="3" borderId="2" xfId="0" applyNumberFormat="1" applyFont="1" applyFill="1" applyBorder="1" applyAlignment="1">
      <alignment horizontal="center" vertical="center" wrapText="1"/>
    </xf>
    <xf numFmtId="3" fontId="14" fillId="4" borderId="2" xfId="0" applyNumberFormat="1" applyFont="1" applyFill="1" applyBorder="1" applyAlignment="1">
      <alignment horizontal="center" vertical="center"/>
    </xf>
    <xf numFmtId="3" fontId="14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4" fillId="0" borderId="0" xfId="0" applyFont="1" applyBorder="1"/>
    <xf numFmtId="3" fontId="8" fillId="4" borderId="2" xfId="0" applyNumberFormat="1" applyFont="1" applyFill="1" applyBorder="1"/>
    <xf numFmtId="0" fontId="12" fillId="4" borderId="1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rightToLeft="1" tabSelected="1" zoomScale="70" zoomScaleNormal="70" workbookViewId="0">
      <selection activeCell="M24" sqref="M24"/>
    </sheetView>
  </sheetViews>
  <sheetFormatPr defaultColWidth="12.140625" defaultRowHeight="15"/>
  <cols>
    <col min="1" max="1" width="7.42578125" style="1" bestFit="1" customWidth="1"/>
    <col min="2" max="2" width="45.7109375" style="11" customWidth="1"/>
    <col min="3" max="3" width="12.5703125" style="1" customWidth="1"/>
    <col min="4" max="4" width="11.85546875" style="5" customWidth="1"/>
    <col min="5" max="5" width="11.42578125" style="12" customWidth="1"/>
    <col min="6" max="8" width="15" style="13" customWidth="1"/>
    <col min="9" max="9" width="15" style="14" customWidth="1"/>
    <col min="10" max="11" width="9.5703125" style="14" customWidth="1"/>
    <col min="12" max="12" width="10.85546875" style="14" customWidth="1"/>
    <col min="13" max="13" width="11.28515625" style="14" customWidth="1"/>
    <col min="14" max="14" width="14.28515625" style="16" customWidth="1"/>
    <col min="15" max="15" width="21" style="15" customWidth="1"/>
    <col min="16" max="16" width="18.140625" style="1" customWidth="1"/>
    <col min="17" max="17" width="18.85546875" style="1" customWidth="1"/>
    <col min="18" max="16384" width="12.140625" style="1"/>
  </cols>
  <sheetData>
    <row r="1" spans="1:17" ht="41.25" customHeight="1">
      <c r="A1" s="58" t="s">
        <v>49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s="2" customFormat="1" ht="95.25" customHeight="1">
      <c r="A2" s="47" t="s">
        <v>50</v>
      </c>
      <c r="B2" s="47" t="s">
        <v>0</v>
      </c>
      <c r="C2" s="47" t="s">
        <v>1</v>
      </c>
      <c r="D2" s="48" t="s">
        <v>2</v>
      </c>
      <c r="E2" s="49" t="s">
        <v>3</v>
      </c>
      <c r="F2" s="50" t="s">
        <v>4</v>
      </c>
      <c r="G2" s="50" t="s">
        <v>23</v>
      </c>
      <c r="H2" s="50" t="s">
        <v>24</v>
      </c>
      <c r="I2" s="51" t="s">
        <v>5</v>
      </c>
      <c r="J2" s="52" t="s">
        <v>6</v>
      </c>
      <c r="K2" s="52"/>
      <c r="L2" s="53" t="s">
        <v>35</v>
      </c>
      <c r="M2" s="53" t="s">
        <v>7</v>
      </c>
      <c r="N2" s="53" t="s">
        <v>48</v>
      </c>
      <c r="O2" s="53" t="s">
        <v>8</v>
      </c>
      <c r="P2" s="53" t="s">
        <v>9</v>
      </c>
      <c r="Q2" s="53" t="s">
        <v>35</v>
      </c>
    </row>
    <row r="3" spans="1:17" ht="19.5" customHeight="1">
      <c r="A3" s="46">
        <v>1</v>
      </c>
      <c r="B3" s="54" t="s">
        <v>10</v>
      </c>
      <c r="C3" s="18">
        <v>3</v>
      </c>
      <c r="D3" s="19">
        <v>30000</v>
      </c>
      <c r="E3" s="20"/>
      <c r="F3" s="21"/>
      <c r="G3" s="21"/>
      <c r="H3" s="21"/>
      <c r="I3" s="19">
        <v>458000</v>
      </c>
      <c r="J3" s="22">
        <v>0.7</v>
      </c>
      <c r="K3" s="22"/>
      <c r="L3" s="22">
        <v>0.3</v>
      </c>
      <c r="M3" s="19">
        <f>I3*J3</f>
        <v>320600</v>
      </c>
      <c r="N3" s="23">
        <f>I3*L3</f>
        <v>137400</v>
      </c>
      <c r="O3" s="19">
        <f>I3*D3*C3</f>
        <v>41220000000</v>
      </c>
      <c r="P3" s="19">
        <f>O3*J3</f>
        <v>28854000000</v>
      </c>
      <c r="Q3" s="19">
        <f>O3*L3</f>
        <v>12366000000</v>
      </c>
    </row>
    <row r="4" spans="1:17" ht="19.5" customHeight="1">
      <c r="A4" s="46">
        <v>2</v>
      </c>
      <c r="B4" s="54" t="s">
        <v>11</v>
      </c>
      <c r="C4" s="18">
        <v>3</v>
      </c>
      <c r="D4" s="19">
        <v>30000</v>
      </c>
      <c r="E4" s="20"/>
      <c r="F4" s="21"/>
      <c r="G4" s="21"/>
      <c r="H4" s="21"/>
      <c r="I4" s="19">
        <v>458000</v>
      </c>
      <c r="J4" s="22">
        <v>0.7</v>
      </c>
      <c r="K4" s="22"/>
      <c r="L4" s="22">
        <v>0.3</v>
      </c>
      <c r="M4" s="19">
        <f t="shared" ref="M4:M16" si="0">I4*J4</f>
        <v>320600</v>
      </c>
      <c r="N4" s="23">
        <f t="shared" ref="N4:N16" si="1">I4*L4</f>
        <v>137400</v>
      </c>
      <c r="O4" s="19">
        <f t="shared" ref="O4:O16" si="2">I4*D4*C4</f>
        <v>41220000000</v>
      </c>
      <c r="P4" s="19">
        <f t="shared" ref="P4:P16" si="3">O4*J4</f>
        <v>28854000000</v>
      </c>
      <c r="Q4" s="19">
        <f t="shared" ref="Q4:Q16" si="4">O4*L4</f>
        <v>12366000000</v>
      </c>
    </row>
    <row r="5" spans="1:17" ht="19.5" customHeight="1">
      <c r="A5" s="46">
        <v>3</v>
      </c>
      <c r="B5" s="54" t="s">
        <v>12</v>
      </c>
      <c r="C5" s="18">
        <v>3</v>
      </c>
      <c r="D5" s="19">
        <v>30000</v>
      </c>
      <c r="E5" s="20"/>
      <c r="F5" s="21"/>
      <c r="G5" s="21"/>
      <c r="H5" s="21"/>
      <c r="I5" s="19">
        <v>458000</v>
      </c>
      <c r="J5" s="22">
        <v>0.7</v>
      </c>
      <c r="K5" s="22"/>
      <c r="L5" s="22">
        <v>0.3</v>
      </c>
      <c r="M5" s="19">
        <f t="shared" si="0"/>
        <v>320600</v>
      </c>
      <c r="N5" s="23">
        <f t="shared" si="1"/>
        <v>137400</v>
      </c>
      <c r="O5" s="19">
        <f t="shared" si="2"/>
        <v>41220000000</v>
      </c>
      <c r="P5" s="19">
        <f t="shared" si="3"/>
        <v>28854000000</v>
      </c>
      <c r="Q5" s="19">
        <f t="shared" si="4"/>
        <v>12366000000</v>
      </c>
    </row>
    <row r="6" spans="1:17" ht="19.5" customHeight="1">
      <c r="A6" s="46">
        <v>4</v>
      </c>
      <c r="B6" s="54" t="s">
        <v>13</v>
      </c>
      <c r="C6" s="18">
        <v>3</v>
      </c>
      <c r="D6" s="19">
        <v>30000</v>
      </c>
      <c r="E6" s="20"/>
      <c r="F6" s="21"/>
      <c r="G6" s="21"/>
      <c r="H6" s="21"/>
      <c r="I6" s="19">
        <v>377000</v>
      </c>
      <c r="J6" s="22">
        <v>0.7</v>
      </c>
      <c r="K6" s="22"/>
      <c r="L6" s="22">
        <v>0.3</v>
      </c>
      <c r="M6" s="19">
        <f t="shared" si="0"/>
        <v>263900</v>
      </c>
      <c r="N6" s="23">
        <f t="shared" si="1"/>
        <v>113100</v>
      </c>
      <c r="O6" s="19">
        <f t="shared" si="2"/>
        <v>33930000000</v>
      </c>
      <c r="P6" s="19">
        <f t="shared" si="3"/>
        <v>23751000000</v>
      </c>
      <c r="Q6" s="19">
        <f t="shared" si="4"/>
        <v>10179000000</v>
      </c>
    </row>
    <row r="7" spans="1:17" ht="19.5" customHeight="1">
      <c r="A7" s="46">
        <v>5</v>
      </c>
      <c r="B7" s="54" t="s">
        <v>14</v>
      </c>
      <c r="C7" s="18">
        <v>3</v>
      </c>
      <c r="D7" s="19">
        <v>30000</v>
      </c>
      <c r="E7" s="20"/>
      <c r="F7" s="21"/>
      <c r="G7" s="21"/>
      <c r="H7" s="21"/>
      <c r="I7" s="19">
        <v>377000</v>
      </c>
      <c r="J7" s="22">
        <v>0.7</v>
      </c>
      <c r="K7" s="22"/>
      <c r="L7" s="22">
        <v>0.3</v>
      </c>
      <c r="M7" s="19">
        <f t="shared" si="0"/>
        <v>263900</v>
      </c>
      <c r="N7" s="23">
        <f t="shared" si="1"/>
        <v>113100</v>
      </c>
      <c r="O7" s="19">
        <f t="shared" si="2"/>
        <v>33930000000</v>
      </c>
      <c r="P7" s="19">
        <f t="shared" si="3"/>
        <v>23751000000</v>
      </c>
      <c r="Q7" s="19">
        <f t="shared" si="4"/>
        <v>10179000000</v>
      </c>
    </row>
    <row r="8" spans="1:17" ht="19.5" customHeight="1">
      <c r="A8" s="46">
        <v>6</v>
      </c>
      <c r="B8" s="54" t="s">
        <v>15</v>
      </c>
      <c r="C8" s="18">
        <v>3</v>
      </c>
      <c r="D8" s="19">
        <v>30000</v>
      </c>
      <c r="E8" s="20"/>
      <c r="F8" s="21"/>
      <c r="G8" s="21"/>
      <c r="H8" s="21"/>
      <c r="I8" s="19">
        <v>478000</v>
      </c>
      <c r="J8" s="22">
        <v>0.7</v>
      </c>
      <c r="K8" s="22"/>
      <c r="L8" s="22">
        <v>0.3</v>
      </c>
      <c r="M8" s="19">
        <f t="shared" si="0"/>
        <v>334600</v>
      </c>
      <c r="N8" s="23">
        <f t="shared" si="1"/>
        <v>143400</v>
      </c>
      <c r="O8" s="19">
        <f t="shared" si="2"/>
        <v>43020000000</v>
      </c>
      <c r="P8" s="19">
        <f t="shared" si="3"/>
        <v>30113999999.999996</v>
      </c>
      <c r="Q8" s="19">
        <f t="shared" si="4"/>
        <v>12906000000</v>
      </c>
    </row>
    <row r="9" spans="1:17" ht="19.5" customHeight="1">
      <c r="A9" s="46">
        <v>7</v>
      </c>
      <c r="B9" s="54" t="s">
        <v>16</v>
      </c>
      <c r="C9" s="18">
        <v>2</v>
      </c>
      <c r="D9" s="19">
        <v>30000</v>
      </c>
      <c r="E9" s="20">
        <v>1.8</v>
      </c>
      <c r="F9" s="21" t="s">
        <v>44</v>
      </c>
      <c r="G9" s="21" t="s">
        <v>42</v>
      </c>
      <c r="H9" s="21" t="s">
        <v>43</v>
      </c>
      <c r="I9" s="19">
        <f>(G9*201000)+(H9*317000)</f>
        <v>361800</v>
      </c>
      <c r="J9" s="22">
        <v>0.7</v>
      </c>
      <c r="K9" s="22"/>
      <c r="L9" s="22">
        <v>0.3</v>
      </c>
      <c r="M9" s="19">
        <f t="shared" si="0"/>
        <v>253259.99999999997</v>
      </c>
      <c r="N9" s="23">
        <f t="shared" si="1"/>
        <v>108540</v>
      </c>
      <c r="O9" s="19">
        <f t="shared" si="2"/>
        <v>21708000000</v>
      </c>
      <c r="P9" s="19">
        <f t="shared" si="3"/>
        <v>15195599999.999998</v>
      </c>
      <c r="Q9" s="19">
        <f t="shared" si="4"/>
        <v>6512400000</v>
      </c>
    </row>
    <row r="10" spans="1:17" ht="19.5" customHeight="1">
      <c r="A10" s="46">
        <v>8</v>
      </c>
      <c r="B10" s="54" t="s">
        <v>45</v>
      </c>
      <c r="C10" s="18">
        <v>2</v>
      </c>
      <c r="D10" s="19">
        <v>30000</v>
      </c>
      <c r="E10" s="20">
        <v>1.56</v>
      </c>
      <c r="F10" s="21" t="s">
        <v>38</v>
      </c>
      <c r="G10" s="21" t="s">
        <v>32</v>
      </c>
      <c r="H10" s="21" t="s">
        <v>33</v>
      </c>
      <c r="I10" s="19">
        <f t="shared" ref="I10:I16" si="5">(G10*201000)+(H10*317000)</f>
        <v>388200</v>
      </c>
      <c r="J10" s="22">
        <v>0.7</v>
      </c>
      <c r="K10" s="22">
        <v>0.1</v>
      </c>
      <c r="L10" s="22">
        <v>0.2</v>
      </c>
      <c r="M10" s="19">
        <f t="shared" si="0"/>
        <v>271740</v>
      </c>
      <c r="N10" s="23">
        <f t="shared" si="1"/>
        <v>77640</v>
      </c>
      <c r="O10" s="19">
        <f t="shared" si="2"/>
        <v>23292000000</v>
      </c>
      <c r="P10" s="19">
        <f t="shared" si="3"/>
        <v>16304399999.999998</v>
      </c>
      <c r="Q10" s="19">
        <f t="shared" si="4"/>
        <v>4658400000</v>
      </c>
    </row>
    <row r="11" spans="1:17" ht="19.5" customHeight="1">
      <c r="A11" s="46">
        <v>9</v>
      </c>
      <c r="B11" s="54" t="s">
        <v>46</v>
      </c>
      <c r="C11" s="18">
        <v>2</v>
      </c>
      <c r="D11" s="19">
        <v>30000</v>
      </c>
      <c r="E11" s="20">
        <v>1.56</v>
      </c>
      <c r="F11" s="21" t="s">
        <v>39</v>
      </c>
      <c r="G11" s="21" t="s">
        <v>32</v>
      </c>
      <c r="H11" s="21" t="s">
        <v>33</v>
      </c>
      <c r="I11" s="19">
        <f t="shared" si="5"/>
        <v>388200</v>
      </c>
      <c r="J11" s="22">
        <v>0.7</v>
      </c>
      <c r="K11" s="22">
        <v>0.1</v>
      </c>
      <c r="L11" s="22">
        <v>0.2</v>
      </c>
      <c r="M11" s="19">
        <f t="shared" si="0"/>
        <v>271740</v>
      </c>
      <c r="N11" s="23">
        <f t="shared" si="1"/>
        <v>77640</v>
      </c>
      <c r="O11" s="19">
        <f t="shared" si="2"/>
        <v>23292000000</v>
      </c>
      <c r="P11" s="19">
        <f t="shared" si="3"/>
        <v>16304399999.999998</v>
      </c>
      <c r="Q11" s="19">
        <f t="shared" si="4"/>
        <v>4658400000</v>
      </c>
    </row>
    <row r="12" spans="1:17" ht="19.5" customHeight="1">
      <c r="A12" s="46">
        <v>10</v>
      </c>
      <c r="B12" s="54" t="s">
        <v>17</v>
      </c>
      <c r="C12" s="18">
        <v>2</v>
      </c>
      <c r="D12" s="19">
        <v>30000</v>
      </c>
      <c r="E12" s="20">
        <v>1.36</v>
      </c>
      <c r="F12" s="21" t="s">
        <v>36</v>
      </c>
      <c r="G12" s="21" t="s">
        <v>32</v>
      </c>
      <c r="H12" s="21" t="s">
        <v>33</v>
      </c>
      <c r="I12" s="19">
        <f t="shared" si="5"/>
        <v>388200</v>
      </c>
      <c r="J12" s="22">
        <v>0.7</v>
      </c>
      <c r="K12" s="22">
        <v>0.1</v>
      </c>
      <c r="L12" s="22">
        <v>0.2</v>
      </c>
      <c r="M12" s="19">
        <f t="shared" si="0"/>
        <v>271740</v>
      </c>
      <c r="N12" s="23">
        <f t="shared" si="1"/>
        <v>77640</v>
      </c>
      <c r="O12" s="19">
        <f t="shared" si="2"/>
        <v>23292000000</v>
      </c>
      <c r="P12" s="19">
        <f t="shared" si="3"/>
        <v>16304399999.999998</v>
      </c>
      <c r="Q12" s="19">
        <f t="shared" si="4"/>
        <v>4658400000</v>
      </c>
    </row>
    <row r="13" spans="1:17" ht="19.5" customHeight="1">
      <c r="A13" s="46">
        <v>11</v>
      </c>
      <c r="B13" s="54" t="s">
        <v>40</v>
      </c>
      <c r="C13" s="18">
        <v>1</v>
      </c>
      <c r="D13" s="19">
        <v>30000</v>
      </c>
      <c r="E13" s="20">
        <v>4.9000000000000004</v>
      </c>
      <c r="F13" s="21" t="s">
        <v>41</v>
      </c>
      <c r="G13" s="21" t="s">
        <v>30</v>
      </c>
      <c r="H13" s="21" t="s">
        <v>31</v>
      </c>
      <c r="I13" s="19">
        <f t="shared" si="5"/>
        <v>2241240</v>
      </c>
      <c r="J13" s="22">
        <v>0</v>
      </c>
      <c r="K13" s="22">
        <v>0.1</v>
      </c>
      <c r="L13" s="22">
        <v>0.2</v>
      </c>
      <c r="M13" s="19">
        <f t="shared" si="0"/>
        <v>0</v>
      </c>
      <c r="N13" s="23">
        <f t="shared" si="1"/>
        <v>448248</v>
      </c>
      <c r="O13" s="19">
        <f t="shared" si="2"/>
        <v>67237200000</v>
      </c>
      <c r="P13" s="19">
        <f t="shared" si="3"/>
        <v>0</v>
      </c>
      <c r="Q13" s="19">
        <f t="shared" si="4"/>
        <v>13447440000</v>
      </c>
    </row>
    <row r="14" spans="1:17" ht="19.5" customHeight="1">
      <c r="A14" s="46">
        <v>12</v>
      </c>
      <c r="B14" s="54" t="s">
        <v>18</v>
      </c>
      <c r="C14" s="18">
        <v>1</v>
      </c>
      <c r="D14" s="19">
        <v>30000</v>
      </c>
      <c r="E14" s="20">
        <v>11.7</v>
      </c>
      <c r="F14" s="21" t="s">
        <v>19</v>
      </c>
      <c r="G14" s="21" t="s">
        <v>27</v>
      </c>
      <c r="H14" s="21" t="s">
        <v>28</v>
      </c>
      <c r="I14" s="19">
        <f t="shared" si="5"/>
        <v>3279700</v>
      </c>
      <c r="J14" s="24">
        <v>0.7</v>
      </c>
      <c r="K14" s="22">
        <v>0.1</v>
      </c>
      <c r="L14" s="22">
        <v>0.2</v>
      </c>
      <c r="M14" s="19">
        <f t="shared" si="0"/>
        <v>2295790</v>
      </c>
      <c r="N14" s="23">
        <f t="shared" si="1"/>
        <v>655940</v>
      </c>
      <c r="O14" s="19">
        <f t="shared" si="2"/>
        <v>98391000000</v>
      </c>
      <c r="P14" s="19">
        <f t="shared" si="3"/>
        <v>68873700000</v>
      </c>
      <c r="Q14" s="19">
        <f t="shared" si="4"/>
        <v>19678200000</v>
      </c>
    </row>
    <row r="15" spans="1:17" ht="19.5" customHeight="1">
      <c r="A15" s="46">
        <v>13</v>
      </c>
      <c r="B15" s="54" t="s">
        <v>20</v>
      </c>
      <c r="C15" s="18">
        <v>2</v>
      </c>
      <c r="D15" s="19">
        <v>30000</v>
      </c>
      <c r="E15" s="20">
        <v>16</v>
      </c>
      <c r="F15" s="21" t="s">
        <v>21</v>
      </c>
      <c r="G15" s="21" t="s">
        <v>25</v>
      </c>
      <c r="H15" s="21" t="s">
        <v>26</v>
      </c>
      <c r="I15" s="19">
        <f t="shared" si="5"/>
        <v>3854000</v>
      </c>
      <c r="J15" s="24">
        <v>0.7</v>
      </c>
      <c r="K15" s="22">
        <v>0.1</v>
      </c>
      <c r="L15" s="22">
        <v>0.2</v>
      </c>
      <c r="M15" s="19">
        <f t="shared" si="0"/>
        <v>2697800</v>
      </c>
      <c r="N15" s="23">
        <f t="shared" si="1"/>
        <v>770800</v>
      </c>
      <c r="O15" s="19">
        <f t="shared" si="2"/>
        <v>231240000000</v>
      </c>
      <c r="P15" s="19">
        <f t="shared" si="3"/>
        <v>161868000000</v>
      </c>
      <c r="Q15" s="19">
        <f t="shared" si="4"/>
        <v>46248000000</v>
      </c>
    </row>
    <row r="16" spans="1:17" s="3" customFormat="1" ht="19.5" customHeight="1">
      <c r="A16" s="46">
        <v>14</v>
      </c>
      <c r="B16" s="55" t="s">
        <v>22</v>
      </c>
      <c r="C16" s="25">
        <v>1</v>
      </c>
      <c r="D16" s="26">
        <v>30000</v>
      </c>
      <c r="E16" s="27">
        <v>24</v>
      </c>
      <c r="F16" s="28" t="s">
        <v>37</v>
      </c>
      <c r="G16" s="28" t="s">
        <v>29</v>
      </c>
      <c r="H16" s="28" t="s">
        <v>28</v>
      </c>
      <c r="I16" s="19">
        <f t="shared" si="5"/>
        <v>5752000</v>
      </c>
      <c r="J16" s="24">
        <v>0.7</v>
      </c>
      <c r="K16" s="22">
        <v>0.1</v>
      </c>
      <c r="L16" s="22">
        <v>0.2</v>
      </c>
      <c r="M16" s="19">
        <f t="shared" si="0"/>
        <v>4026399.9999999995</v>
      </c>
      <c r="N16" s="23">
        <f t="shared" si="1"/>
        <v>1150400</v>
      </c>
      <c r="O16" s="19">
        <f t="shared" si="2"/>
        <v>172560000000</v>
      </c>
      <c r="P16" s="19">
        <f t="shared" si="3"/>
        <v>120791999999.99998</v>
      </c>
      <c r="Q16" s="19">
        <f t="shared" si="4"/>
        <v>34512000000</v>
      </c>
    </row>
    <row r="17" spans="1:17" s="3" customFormat="1" ht="19.5" customHeight="1">
      <c r="A17" s="46"/>
      <c r="B17" s="55" t="s">
        <v>51</v>
      </c>
      <c r="C17" s="25"/>
      <c r="D17" s="26">
        <v>30000</v>
      </c>
      <c r="E17" s="27"/>
      <c r="F17" s="28"/>
      <c r="G17" s="28"/>
      <c r="H17" s="28"/>
      <c r="I17" s="26">
        <v>10000000</v>
      </c>
      <c r="J17" s="43"/>
      <c r="K17" s="43"/>
      <c r="L17" s="44"/>
      <c r="M17" s="26"/>
      <c r="N17" s="45"/>
      <c r="O17" s="26">
        <f>D17*I17</f>
        <v>300000000000</v>
      </c>
      <c r="P17" s="26"/>
      <c r="Q17" s="26"/>
    </row>
    <row r="18" spans="1:17" s="3" customFormat="1" ht="19.5" customHeight="1">
      <c r="A18" s="46">
        <v>15</v>
      </c>
      <c r="B18" s="55" t="s">
        <v>47</v>
      </c>
      <c r="C18" s="25"/>
      <c r="D18" s="26"/>
      <c r="E18" s="27"/>
      <c r="F18" s="28"/>
      <c r="G18" s="28"/>
      <c r="H18" s="28"/>
      <c r="I18" s="26"/>
      <c r="J18" s="43"/>
      <c r="K18" s="43"/>
      <c r="L18" s="44"/>
      <c r="M18" s="26"/>
      <c r="N18" s="45"/>
      <c r="O18" s="26"/>
      <c r="P18" s="26"/>
      <c r="Q18" s="26"/>
    </row>
    <row r="19" spans="1:17" s="56" customFormat="1" ht="19.5" customHeight="1">
      <c r="A19" s="59" t="s">
        <v>34</v>
      </c>
      <c r="B19" s="60"/>
      <c r="C19" s="37"/>
      <c r="D19" s="38"/>
      <c r="E19" s="39"/>
      <c r="F19" s="40"/>
      <c r="G19" s="40"/>
      <c r="H19" s="40"/>
      <c r="I19" s="57"/>
      <c r="J19" s="41"/>
      <c r="K19" s="41"/>
      <c r="L19" s="41"/>
      <c r="M19" s="38"/>
      <c r="N19" s="38"/>
      <c r="O19" s="17">
        <f>SUM(O3:O17)</f>
        <v>1195552200000</v>
      </c>
      <c r="P19" s="42">
        <f>SUM(P3:P16)</f>
        <v>579820500000</v>
      </c>
      <c r="Q19" s="42">
        <f>SUM(Q3:Q16)</f>
        <v>204735240000</v>
      </c>
    </row>
    <row r="20" spans="1:17" s="4" customFormat="1" ht="19.5" customHeight="1">
      <c r="B20" s="29"/>
      <c r="C20" s="30"/>
      <c r="D20" s="9"/>
      <c r="E20" s="31"/>
      <c r="F20" s="32"/>
      <c r="G20" s="32"/>
      <c r="H20" s="32"/>
      <c r="I20" s="5"/>
      <c r="J20" s="33"/>
      <c r="K20" s="33"/>
      <c r="L20" s="33"/>
      <c r="M20" s="9"/>
      <c r="N20" s="16"/>
      <c r="O20" s="9"/>
      <c r="P20" s="9"/>
      <c r="Q20" s="9"/>
    </row>
    <row r="21" spans="1:17" s="4" customFormat="1" ht="19.5" customHeight="1">
      <c r="B21" s="29"/>
      <c r="C21" s="30"/>
      <c r="D21" s="9"/>
      <c r="E21" s="31"/>
      <c r="F21" s="32"/>
      <c r="G21" s="32"/>
      <c r="H21" s="32"/>
      <c r="I21" s="5"/>
      <c r="J21" s="33"/>
      <c r="K21" s="33"/>
      <c r="L21" s="33"/>
      <c r="M21" s="9"/>
      <c r="N21" s="16"/>
      <c r="O21" s="9"/>
      <c r="P21" s="9"/>
      <c r="Q21" s="9"/>
    </row>
    <row r="22" spans="1:17" s="4" customFormat="1" ht="19.5" customHeight="1">
      <c r="B22" s="29"/>
      <c r="C22" s="30"/>
      <c r="D22" s="9"/>
      <c r="E22" s="31"/>
      <c r="F22" s="32"/>
      <c r="G22" s="32"/>
      <c r="H22" s="32"/>
      <c r="I22" s="5"/>
      <c r="J22" s="33"/>
      <c r="K22" s="33"/>
      <c r="L22" s="33"/>
      <c r="M22" s="9"/>
      <c r="N22" s="16"/>
      <c r="O22" s="9"/>
      <c r="P22" s="9"/>
      <c r="Q22" s="9"/>
    </row>
    <row r="23" spans="1:17" s="4" customFormat="1" ht="19.5" customHeight="1">
      <c r="B23" s="29"/>
      <c r="C23" s="30"/>
      <c r="D23" s="9"/>
      <c r="E23" s="31"/>
      <c r="F23" s="32"/>
      <c r="G23" s="32"/>
      <c r="H23" s="32"/>
      <c r="I23" s="5"/>
      <c r="J23" s="33"/>
      <c r="K23" s="33"/>
      <c r="L23" s="33"/>
      <c r="M23" s="9"/>
      <c r="N23" s="16"/>
      <c r="O23" s="9"/>
      <c r="P23" s="9"/>
      <c r="Q23" s="9"/>
    </row>
    <row r="24" spans="1:17" s="4" customFormat="1" ht="19.5" customHeight="1">
      <c r="B24" s="29"/>
      <c r="C24" s="30"/>
      <c r="D24" s="9"/>
      <c r="E24" s="31"/>
      <c r="F24" s="32"/>
      <c r="G24" s="32"/>
      <c r="H24" s="32"/>
      <c r="I24" s="5"/>
      <c r="J24" s="33"/>
      <c r="K24" s="33"/>
      <c r="L24" s="33"/>
      <c r="M24" s="9"/>
      <c r="N24" s="16"/>
      <c r="O24" s="9"/>
      <c r="P24" s="9"/>
      <c r="Q24" s="9"/>
    </row>
    <row r="25" spans="1:17" s="4" customFormat="1" ht="19.5" customHeight="1">
      <c r="B25" s="29"/>
      <c r="C25" s="30"/>
      <c r="D25" s="9"/>
      <c r="E25" s="31"/>
      <c r="F25" s="32"/>
      <c r="G25" s="32"/>
      <c r="H25" s="32"/>
      <c r="I25" s="5"/>
      <c r="J25" s="33"/>
      <c r="K25" s="33"/>
      <c r="L25" s="33"/>
      <c r="M25" s="9"/>
      <c r="N25" s="16"/>
      <c r="O25" s="9"/>
      <c r="P25" s="9"/>
      <c r="Q25" s="9"/>
    </row>
    <row r="26" spans="1:17" s="4" customFormat="1" ht="19.5" customHeight="1">
      <c r="B26" s="29"/>
      <c r="C26" s="30"/>
      <c r="D26" s="9"/>
      <c r="E26" s="31"/>
      <c r="F26" s="32"/>
      <c r="G26" s="32"/>
      <c r="H26" s="32"/>
      <c r="I26" s="5"/>
      <c r="J26" s="33"/>
      <c r="K26" s="33"/>
      <c r="L26" s="33"/>
      <c r="M26" s="9"/>
      <c r="N26" s="16"/>
      <c r="O26" s="9"/>
      <c r="P26" s="9"/>
      <c r="Q26" s="9"/>
    </row>
    <row r="27" spans="1:17" s="4" customFormat="1" ht="19.5" customHeight="1">
      <c r="B27" s="29"/>
      <c r="C27" s="30"/>
      <c r="D27" s="9"/>
      <c r="E27" s="31"/>
      <c r="F27" s="32"/>
      <c r="G27" s="32"/>
      <c r="H27" s="32"/>
      <c r="I27" s="5"/>
      <c r="J27" s="33"/>
      <c r="K27" s="33"/>
      <c r="L27" s="33"/>
      <c r="M27" s="9"/>
      <c r="N27" s="16"/>
      <c r="O27" s="9"/>
      <c r="P27" s="9"/>
      <c r="Q27" s="9"/>
    </row>
    <row r="28" spans="1:17" s="4" customFormat="1" ht="19.5" customHeight="1">
      <c r="B28" s="29"/>
      <c r="C28" s="30"/>
      <c r="D28" s="9"/>
      <c r="E28" s="31"/>
      <c r="F28" s="32"/>
      <c r="G28" s="32"/>
      <c r="H28" s="32"/>
      <c r="I28" s="5"/>
      <c r="J28" s="33"/>
      <c r="K28" s="33"/>
      <c r="L28" s="33"/>
      <c r="M28" s="9"/>
      <c r="N28" s="16"/>
      <c r="O28" s="9"/>
      <c r="P28" s="9"/>
      <c r="Q28" s="9"/>
    </row>
    <row r="29" spans="1:17" s="4" customFormat="1" ht="19.5" customHeight="1">
      <c r="B29" s="29"/>
      <c r="C29" s="30"/>
      <c r="D29" s="9"/>
      <c r="E29" s="31"/>
      <c r="F29" s="32"/>
      <c r="G29" s="32"/>
      <c r="H29" s="32"/>
      <c r="I29" s="5"/>
      <c r="J29" s="33"/>
      <c r="K29" s="33"/>
      <c r="L29" s="33"/>
      <c r="M29" s="9"/>
      <c r="N29" s="16"/>
      <c r="O29" s="9"/>
      <c r="P29" s="9"/>
      <c r="Q29" s="9"/>
    </row>
    <row r="30" spans="1:17" s="4" customFormat="1" ht="19.5" customHeight="1">
      <c r="B30" s="29"/>
      <c r="C30" s="30"/>
      <c r="D30" s="9"/>
      <c r="E30" s="31"/>
      <c r="F30" s="32"/>
      <c r="G30" s="32"/>
      <c r="H30" s="32"/>
      <c r="I30" s="5"/>
      <c r="J30" s="33"/>
      <c r="K30" s="33"/>
      <c r="L30" s="33"/>
      <c r="M30" s="9"/>
      <c r="N30" s="16"/>
      <c r="O30" s="9"/>
      <c r="P30" s="9"/>
      <c r="Q30" s="9"/>
    </row>
    <row r="31" spans="1:17" s="4" customFormat="1" ht="19.5" customHeight="1">
      <c r="B31" s="29"/>
      <c r="C31" s="30"/>
      <c r="D31" s="9"/>
      <c r="E31" s="31"/>
      <c r="F31" s="32"/>
      <c r="G31" s="32"/>
      <c r="H31" s="32"/>
      <c r="I31" s="5"/>
      <c r="J31" s="33"/>
      <c r="K31" s="33"/>
      <c r="L31" s="33"/>
      <c r="M31" s="9"/>
      <c r="N31" s="16"/>
      <c r="O31" s="9"/>
      <c r="P31" s="9"/>
      <c r="Q31" s="9"/>
    </row>
    <row r="32" spans="1:17" s="4" customFormat="1" ht="19.5" customHeight="1">
      <c r="B32" s="29"/>
      <c r="C32" s="30"/>
      <c r="D32" s="9"/>
      <c r="E32" s="31"/>
      <c r="F32" s="32"/>
      <c r="G32" s="32"/>
      <c r="H32" s="32"/>
      <c r="I32" s="9"/>
      <c r="J32" s="33"/>
      <c r="K32" s="33"/>
      <c r="L32" s="33"/>
      <c r="M32" s="9"/>
      <c r="N32" s="16"/>
      <c r="O32" s="9"/>
      <c r="P32" s="9"/>
      <c r="Q32" s="9"/>
    </row>
    <row r="33" spans="2:17" s="4" customFormat="1" ht="19.5" customHeight="1">
      <c r="B33" s="29"/>
      <c r="C33" s="30"/>
      <c r="D33" s="9"/>
      <c r="E33" s="31"/>
      <c r="F33" s="32"/>
      <c r="G33" s="32"/>
      <c r="H33" s="32"/>
      <c r="I33" s="9"/>
      <c r="J33" s="33"/>
      <c r="K33" s="33"/>
      <c r="L33" s="33"/>
      <c r="M33" s="9"/>
      <c r="N33" s="16"/>
      <c r="O33" s="9"/>
      <c r="P33" s="9"/>
      <c r="Q33" s="9"/>
    </row>
    <row r="34" spans="2:17" ht="19.5" customHeight="1">
      <c r="B34" s="34"/>
      <c r="C34" s="35"/>
      <c r="E34" s="6"/>
      <c r="F34" s="7"/>
      <c r="G34" s="7"/>
      <c r="H34" s="7"/>
      <c r="I34" s="9"/>
      <c r="J34" s="10"/>
      <c r="K34" s="10"/>
      <c r="L34" s="10"/>
      <c r="M34" s="5"/>
      <c r="O34" s="5"/>
      <c r="P34" s="5"/>
      <c r="Q34" s="5"/>
    </row>
    <row r="35" spans="2:17" ht="19.5" customHeight="1">
      <c r="B35" s="34"/>
      <c r="C35" s="35"/>
      <c r="E35" s="6"/>
      <c r="F35" s="7"/>
      <c r="G35" s="7"/>
      <c r="H35" s="7"/>
      <c r="I35" s="9"/>
      <c r="J35" s="10"/>
      <c r="K35" s="10"/>
      <c r="L35" s="10"/>
      <c r="M35" s="5"/>
      <c r="O35" s="5"/>
      <c r="P35" s="5"/>
      <c r="Q35" s="5"/>
    </row>
    <row r="36" spans="2:17" ht="19.5" customHeight="1">
      <c r="B36" s="34"/>
      <c r="C36" s="35"/>
      <c r="E36" s="6"/>
      <c r="F36" s="7"/>
      <c r="G36" s="7"/>
      <c r="H36" s="7"/>
      <c r="I36" s="9"/>
      <c r="J36" s="10"/>
      <c r="K36" s="10"/>
      <c r="L36" s="10"/>
      <c r="M36" s="5"/>
      <c r="O36" s="5"/>
      <c r="P36" s="5"/>
      <c r="Q36" s="5"/>
    </row>
    <row r="37" spans="2:17" ht="19.5" customHeight="1">
      <c r="B37" s="34"/>
      <c r="C37" s="35"/>
      <c r="E37" s="6"/>
      <c r="F37" s="7"/>
      <c r="G37" s="7"/>
      <c r="H37" s="7"/>
      <c r="I37" s="9"/>
      <c r="J37" s="10"/>
      <c r="K37" s="10"/>
      <c r="L37" s="10"/>
      <c r="M37" s="5"/>
      <c r="O37" s="5"/>
      <c r="P37" s="5"/>
      <c r="Q37" s="5"/>
    </row>
    <row r="38" spans="2:17" ht="19.5" customHeight="1">
      <c r="B38" s="34"/>
      <c r="C38" s="35"/>
      <c r="E38" s="6"/>
      <c r="F38" s="7"/>
      <c r="G38" s="7"/>
      <c r="H38" s="7"/>
      <c r="I38" s="9"/>
      <c r="J38" s="10"/>
      <c r="K38" s="10"/>
      <c r="L38" s="10"/>
      <c r="M38" s="5"/>
      <c r="O38" s="5"/>
      <c r="P38" s="5"/>
      <c r="Q38" s="5"/>
    </row>
    <row r="39" spans="2:17" ht="19.5" customHeight="1">
      <c r="B39" s="34"/>
      <c r="C39" s="35"/>
      <c r="E39" s="6"/>
      <c r="F39" s="7"/>
      <c r="G39" s="7"/>
      <c r="H39" s="7"/>
      <c r="I39" s="9"/>
      <c r="J39" s="10"/>
      <c r="K39" s="10"/>
      <c r="L39" s="10"/>
      <c r="M39" s="5"/>
      <c r="O39" s="5"/>
      <c r="P39" s="5"/>
      <c r="Q39" s="5"/>
    </row>
    <row r="40" spans="2:17" ht="19.5" customHeight="1">
      <c r="B40" s="34"/>
      <c r="C40" s="35"/>
      <c r="E40" s="6"/>
      <c r="F40" s="7"/>
      <c r="G40" s="7"/>
      <c r="H40" s="7"/>
      <c r="I40" s="9"/>
      <c r="J40" s="10"/>
      <c r="K40" s="10"/>
      <c r="L40" s="10"/>
      <c r="M40" s="5"/>
      <c r="O40" s="5"/>
      <c r="P40" s="5"/>
      <c r="Q40" s="5"/>
    </row>
    <row r="41" spans="2:17" ht="19.5" customHeight="1">
      <c r="B41" s="34"/>
      <c r="C41" s="35"/>
      <c r="E41" s="6"/>
      <c r="F41" s="7"/>
      <c r="G41" s="7"/>
      <c r="H41" s="7"/>
      <c r="I41" s="9"/>
      <c r="J41" s="10"/>
      <c r="K41" s="10"/>
      <c r="L41" s="10"/>
      <c r="M41" s="5"/>
      <c r="O41" s="5"/>
      <c r="P41" s="5"/>
      <c r="Q41" s="5"/>
    </row>
    <row r="42" spans="2:17" ht="19.5" customHeight="1">
      <c r="B42" s="34"/>
      <c r="C42" s="35"/>
      <c r="E42" s="6"/>
      <c r="F42" s="7"/>
      <c r="G42" s="7"/>
      <c r="H42" s="7"/>
      <c r="I42" s="9"/>
      <c r="J42" s="10"/>
      <c r="K42" s="10"/>
      <c r="L42" s="10"/>
      <c r="M42" s="5"/>
      <c r="O42" s="5"/>
      <c r="P42" s="5"/>
      <c r="Q42" s="5"/>
    </row>
    <row r="43" spans="2:17" ht="19.5" customHeight="1">
      <c r="B43" s="34"/>
      <c r="C43" s="35"/>
      <c r="E43" s="6"/>
      <c r="F43" s="7"/>
      <c r="G43" s="7"/>
      <c r="H43" s="7"/>
      <c r="I43" s="9"/>
      <c r="J43" s="10"/>
      <c r="K43" s="10"/>
      <c r="L43" s="10"/>
      <c r="M43" s="5"/>
      <c r="O43" s="5"/>
      <c r="P43" s="5"/>
      <c r="Q43" s="5"/>
    </row>
    <row r="44" spans="2:17" ht="19.5" customHeight="1">
      <c r="B44" s="34"/>
      <c r="C44" s="35"/>
      <c r="E44" s="6"/>
      <c r="F44" s="7"/>
      <c r="G44" s="7"/>
      <c r="H44" s="7"/>
      <c r="I44" s="9"/>
      <c r="J44" s="10"/>
      <c r="K44" s="10"/>
      <c r="L44" s="10"/>
      <c r="M44" s="5"/>
      <c r="O44" s="5"/>
      <c r="P44" s="5"/>
      <c r="Q44" s="5"/>
    </row>
    <row r="45" spans="2:17" ht="19.5" customHeight="1">
      <c r="B45" s="34"/>
      <c r="C45" s="35"/>
      <c r="E45" s="6"/>
      <c r="F45" s="7"/>
      <c r="G45" s="7"/>
      <c r="H45" s="7"/>
      <c r="I45" s="36"/>
      <c r="J45" s="10"/>
      <c r="K45" s="10"/>
      <c r="L45" s="10"/>
      <c r="M45" s="5"/>
      <c r="O45" s="5"/>
      <c r="P45" s="5"/>
      <c r="Q45" s="5"/>
    </row>
    <row r="46" spans="2:17" ht="19.5" customHeight="1">
      <c r="B46" s="34"/>
      <c r="C46" s="35"/>
      <c r="E46" s="6"/>
      <c r="F46" s="7"/>
      <c r="G46" s="7"/>
      <c r="H46" s="7"/>
      <c r="I46" s="36"/>
      <c r="J46" s="10"/>
      <c r="K46" s="10"/>
      <c r="L46" s="10"/>
      <c r="M46" s="5"/>
      <c r="O46" s="5"/>
      <c r="P46" s="5"/>
      <c r="Q46" s="5"/>
    </row>
    <row r="47" spans="2:17" ht="19.5" customHeight="1">
      <c r="B47" s="34"/>
      <c r="C47" s="35"/>
      <c r="E47" s="6"/>
      <c r="F47" s="7"/>
      <c r="G47" s="7"/>
      <c r="H47" s="7"/>
      <c r="I47" s="9"/>
      <c r="J47" s="10"/>
      <c r="K47" s="10"/>
      <c r="L47" s="10"/>
      <c r="M47" s="5"/>
      <c r="O47" s="5"/>
      <c r="P47" s="5"/>
      <c r="Q47" s="5"/>
    </row>
    <row r="48" spans="2:17" ht="19.5" customHeight="1">
      <c r="B48" s="34"/>
      <c r="C48" s="35"/>
      <c r="E48" s="6"/>
      <c r="F48" s="7"/>
      <c r="G48" s="7"/>
      <c r="H48" s="7"/>
      <c r="I48" s="9"/>
      <c r="J48" s="10"/>
      <c r="K48" s="10"/>
      <c r="L48" s="10"/>
      <c r="M48" s="5"/>
      <c r="O48" s="5"/>
      <c r="P48" s="5"/>
      <c r="Q48" s="5"/>
    </row>
    <row r="49" spans="2:17" ht="19.5" customHeight="1">
      <c r="B49" s="34"/>
      <c r="C49" s="35"/>
      <c r="E49" s="6"/>
      <c r="F49" s="8"/>
      <c r="G49" s="8"/>
      <c r="H49" s="8"/>
      <c r="I49" s="9"/>
      <c r="J49" s="10"/>
      <c r="K49" s="10"/>
      <c r="L49" s="10"/>
      <c r="M49" s="5"/>
      <c r="O49" s="5"/>
      <c r="P49" s="5"/>
      <c r="Q49" s="5"/>
    </row>
    <row r="50" spans="2:17" ht="19.5" customHeight="1">
      <c r="B50" s="34"/>
      <c r="C50" s="35"/>
      <c r="E50" s="6"/>
      <c r="F50" s="8"/>
      <c r="G50" s="8"/>
      <c r="H50" s="8"/>
      <c r="I50" s="9"/>
      <c r="J50" s="10"/>
      <c r="K50" s="10"/>
      <c r="L50" s="10"/>
      <c r="M50" s="5"/>
      <c r="O50" s="5"/>
      <c r="P50" s="5"/>
      <c r="Q50" s="5"/>
    </row>
    <row r="51" spans="2:17" ht="19.5" customHeight="1">
      <c r="B51" s="34"/>
      <c r="C51" s="35"/>
      <c r="E51" s="6"/>
      <c r="F51" s="7"/>
      <c r="G51" s="7"/>
      <c r="H51" s="7"/>
      <c r="I51" s="9"/>
      <c r="J51" s="10"/>
      <c r="K51" s="10"/>
      <c r="L51" s="10"/>
      <c r="M51" s="5"/>
      <c r="O51" s="5"/>
      <c r="P51" s="5"/>
      <c r="Q51" s="5"/>
    </row>
    <row r="52" spans="2:17" ht="19.5" customHeight="1">
      <c r="B52" s="34"/>
      <c r="C52" s="35"/>
      <c r="E52" s="6"/>
      <c r="F52" s="7"/>
      <c r="G52" s="7"/>
      <c r="H52" s="7"/>
      <c r="I52" s="9"/>
      <c r="J52" s="10"/>
      <c r="K52" s="10"/>
      <c r="L52" s="10"/>
      <c r="M52" s="5"/>
      <c r="O52" s="5"/>
      <c r="P52" s="5"/>
      <c r="Q52" s="5"/>
    </row>
    <row r="53" spans="2:17" ht="19.5" customHeight="1">
      <c r="B53" s="34"/>
      <c r="C53" s="35"/>
      <c r="E53" s="6"/>
      <c r="F53" s="7"/>
      <c r="G53" s="7"/>
      <c r="H53" s="7"/>
      <c r="I53" s="9"/>
      <c r="J53" s="10"/>
      <c r="K53" s="10"/>
      <c r="L53" s="10"/>
      <c r="M53" s="5"/>
      <c r="O53" s="5"/>
      <c r="P53" s="5"/>
      <c r="Q53" s="5"/>
    </row>
    <row r="54" spans="2:17" ht="19.5" customHeight="1">
      <c r="B54" s="34"/>
      <c r="C54" s="35"/>
      <c r="E54" s="6"/>
      <c r="F54" s="7"/>
      <c r="G54" s="7"/>
      <c r="H54" s="7"/>
      <c r="I54" s="5"/>
      <c r="J54" s="10"/>
      <c r="K54" s="10"/>
      <c r="L54" s="10"/>
      <c r="M54" s="5"/>
      <c r="O54" s="5"/>
      <c r="P54" s="5"/>
      <c r="Q54" s="5"/>
    </row>
  </sheetData>
  <mergeCells count="2">
    <mergeCell ref="A1:Q1"/>
    <mergeCell ref="A19:B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پوربابایی دکتر شکوه</dc:creator>
  <cp:lastModifiedBy>هداوند خانی دکتر معصومه</cp:lastModifiedBy>
  <dcterms:created xsi:type="dcterms:W3CDTF">2023-05-24T07:24:19Z</dcterms:created>
  <dcterms:modified xsi:type="dcterms:W3CDTF">2024-02-03T06:13:13Z</dcterms:modified>
</cp:coreProperties>
</file>